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Comparativo!$B$2:$J$73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0" i="1" l="1"/>
  <c r="J70" i="1" s="1"/>
  <c r="I69" i="1"/>
  <c r="J69" i="1" s="1"/>
  <c r="I68" i="1"/>
  <c r="J68" i="1" s="1"/>
  <c r="I67" i="1"/>
  <c r="J67" i="1" s="1"/>
  <c r="I66" i="1"/>
  <c r="J66" i="1" s="1"/>
  <c r="I62" i="1"/>
  <c r="J62" i="1" s="1"/>
  <c r="I61" i="1"/>
  <c r="J61" i="1" s="1"/>
  <c r="I60" i="1"/>
  <c r="J60" i="1" s="1"/>
  <c r="I59" i="1"/>
  <c r="J59" i="1" s="1"/>
  <c r="I55" i="1"/>
  <c r="J55" i="1" s="1"/>
  <c r="I54" i="1"/>
  <c r="J54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J18" i="1"/>
  <c r="I18" i="1"/>
  <c r="I17" i="1"/>
  <c r="J17" i="1" s="1"/>
  <c r="J16" i="1"/>
  <c r="I16" i="1"/>
  <c r="I15" i="1"/>
  <c r="J15" i="1" s="1"/>
  <c r="I14" i="1"/>
  <c r="J14" i="1" s="1"/>
  <c r="I10" i="1"/>
  <c r="J10" i="1" s="1"/>
  <c r="J11" i="1" s="1"/>
  <c r="J71" i="1" l="1"/>
  <c r="J56" i="1"/>
  <c r="J63" i="1"/>
  <c r="J26" i="1"/>
  <c r="J41" i="1"/>
  <c r="J51" i="1"/>
  <c r="J73" i="1" l="1"/>
</calcChain>
</file>

<file path=xl/sharedStrings.xml><?xml version="1.0" encoding="utf-8"?>
<sst xmlns="http://schemas.openxmlformats.org/spreadsheetml/2006/main" count="201" uniqueCount="143">
  <si>
    <t>PLANILHA DE ORÇAMENTO</t>
  </si>
  <si>
    <t>Obra: ILUMINAÇÃO ORNAMENTAL – ÁREA VERDE</t>
  </si>
  <si>
    <t>Local:</t>
  </si>
  <si>
    <t>RUA PROF. MARIA JOSÉ DE OLIVEIRA, JD NOVA MICHIGAN, 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</si>
  <si>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</si>
  <si>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</si>
  <si>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</si>
  <si>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</si>
  <si>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</si>
  <si>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</si>
  <si>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</si>
  <si>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</si>
  <si>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</si>
  <si>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</si>
  <si>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</si>
  <si>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</si>
  <si>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</si>
  <si>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</si>
  <si>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</si>
  <si>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</si>
  <si>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</si>
  <si>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</si>
  <si>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</si>
  <si>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</si>
  <si>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</si>
  <si>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</si>
  <si>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</si>
  <si>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</si>
  <si>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</si>
  <si>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</si>
  <si>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</si>
  <si>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</si>
  <si>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</si>
  <si>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</si>
  <si>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</si>
  <si>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</si>
  <si>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</si>
  <si>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</si>
  <si>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</si>
  <si>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</si>
  <si>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2.08</t>
  </si>
  <si>
    <t>ELETRODUTO DE PVC RÍGIDO, ROSCÁVEL - 32MM (1")</t>
  </si>
  <si>
    <t>M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</si>
  <si>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</si>
  <si>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</si>
  <si>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</si>
  <si>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</si>
  <si>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</si>
  <si>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</si>
  <si>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</si>
  <si>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</si>
  <si>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</si>
  <si>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</si>
  <si>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</si>
  <si>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</si>
  <si>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</si>
  <si>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</si>
  <si>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</si>
  <si>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</si>
  <si>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</si>
  <si>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</si>
  <si>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</si>
  <si>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</si>
  <si>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</si>
  <si>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</si>
  <si>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</si>
  <si>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</si>
  <si>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</si>
  <si>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</si>
  <si>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</si>
  <si>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</si>
  <si>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</si>
  <si>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</si>
  <si>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</si>
  <si>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</si>
  <si>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</si>
  <si>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</si>
  <si>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</si>
  <si>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</si>
  <si>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</si>
  <si>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</si>
  <si>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</si>
  <si>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</si>
  <si>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</si>
  <si>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</si>
  <si>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</si>
  <si>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</si>
  <si>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</si>
  <si>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</si>
  <si>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</si>
  <si>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</si>
  <si>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</si>
  <si>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</si>
  <si>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</si>
  <si>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</si>
  <si>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</si>
  <si>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</si>
  <si>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</si>
  <si>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</si>
  <si>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</si>
  <si>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</si>
  <si>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</si>
  <si>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</si>
  <si>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</si>
  <si>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</si>
  <si>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</si>
  <si>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</si>
  <si>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</si>
  <si>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</si>
  <si>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</si>
  <si>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</si>
  <si>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</si>
  <si>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</si>
  <si>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</si>
  <si>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</si>
  <si>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</si>
  <si>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</si>
  <si>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</si>
  <si>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</si>
  <si>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</si>
  <si>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</si>
  <si>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</si>
  <si>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</si>
  <si>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</si>
  <si>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</si>
  <si>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</si>
  <si>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</si>
  <si>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</si>
  <si>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</si>
  <si>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</si>
  <si>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7.04</t>
  </si>
  <si>
    <t>04.17.040</t>
  </si>
  <si>
    <t>Remoção de aparelho de iluminação ou projetor fixo em poste ou braço</t>
  </si>
  <si>
    <t>7.07</t>
  </si>
  <si>
    <t>41.11.440</t>
  </si>
  <si>
    <t>Suporte tubular de fixação em poste para 1 luminária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</si>
  <si>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</si>
  <si>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</si>
  <si>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</si>
  <si>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</si>
  <si>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7.12</t>
  </si>
  <si>
    <t>SHORTING GAP – DISPOSITIVO PARA LIGAÇÃO PERMANENTE ENTRE FASE E CARGA DE BASE PARA RELÉ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</si>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</sst>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  <numFmt numFmtId="172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</cellStyleXfs>
  <cellXfs count="96">
    <xf numFmtId="0" fontId="0" fillId="0" borderId="0" xfId="0"/>
    <xf numFmtId="164" fontId="5" fillId="2" borderId="3" xfId="8" applyNumberFormat="1" applyFont="1" applyFill="1" applyBorder="1" applyAlignment="1" applyProtection="1">
      <alignment horizontal="center" vertical="center" wrapText="1"/>
    </xf>
    <xf numFmtId="0" fontId="4" fillId="0" borderId="1" xfId="8" applyNumberFormat="1" applyFont="1" applyBorder="1" applyAlignment="1" applyProtection="1">
      <alignment horizontal="center" vertical="center" wrapText="1"/>
    </xf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0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0" fontId="6" fillId="0" borderId="0" xfId="8" applyNumberFormat="1" applyFont="1" applyBorder="1" applyAlignment="1" applyProtection="1">
      <alignment vertical="center"/>
    </xf>
    <xf numFmtId="169" fontId="6" fillId="0" borderId="12" xfId="8" applyNumberFormat="1" applyFont="1" applyBorder="1" applyAlignment="1" applyProtection="1">
      <alignment horizontal="center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5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166" fontId="6" fillId="0" borderId="16" xfId="8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169" fontId="6" fillId="0" borderId="13" xfId="0" applyNumberFormat="1" applyFont="1" applyBorder="1" applyAlignment="1" applyProtection="1">
      <alignment horizontal="center" vertical="center"/>
    </xf>
    <xf numFmtId="166" fontId="8" fillId="0" borderId="14" xfId="8" applyFont="1" applyBorder="1" applyAlignment="1" applyProtection="1">
      <alignment horizontal="center" vertical="center"/>
    </xf>
    <xf numFmtId="172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 wrapText="1"/>
    </xf>
    <xf numFmtId="4" fontId="6" fillId="0" borderId="14" xfId="8" applyNumberFormat="1" applyFont="1" applyBorder="1" applyAlignment="1" applyProtection="1">
      <alignment horizontal="right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166" fontId="6" fillId="0" borderId="14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170" fontId="6" fillId="0" borderId="16" xfId="8" applyNumberFormat="1" applyFont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10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2" fontId="8" fillId="0" borderId="14" xfId="8" applyNumberFormat="1" applyFont="1" applyBorder="1" applyAlignment="1" applyProtection="1">
      <alignment horizontal="center" vertical="center"/>
    </xf>
    <xf numFmtId="170" fontId="8" fillId="0" borderId="16" xfId="8" applyNumberFormat="1" applyFont="1" applyBorder="1" applyAlignment="1" applyProtection="1">
      <alignment horizontal="right" vertical="center"/>
    </xf>
    <xf numFmtId="0" fontId="10" fillId="0" borderId="0" xfId="8" applyNumberFormat="1" applyFont="1" applyBorder="1" applyAlignment="1" applyProtection="1">
      <alignment vertical="center"/>
    </xf>
    <xf numFmtId="0" fontId="8" fillId="0" borderId="12" xfId="8" applyNumberFormat="1" applyFont="1" applyBorder="1" applyAlignment="1" applyProtection="1">
      <alignment horizontal="center"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5" fillId="5" borderId="3" xfId="8" applyNumberFormat="1" applyFont="1" applyFill="1" applyBorder="1" applyAlignment="1" applyProtection="1">
      <alignment horizontal="right" vertical="center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E73"/>
  <sheetViews>
    <sheetView tabSelected="1" topLeftCell="A50" zoomScale="80" zoomScaleNormal="80" workbookViewId="0">
      <selection activeCell="P61" sqref="P61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7.85546875" style="6" customWidth="1"/>
    <col min="10" max="10" width="17.7109375" style="6" customWidth="1"/>
    <col min="11" max="938" width="9.140625" style="3"/>
  </cols>
  <sheetData>
    <row r="1" spans="1:941" ht="6.75" customHeight="1" x14ac:dyDescent="0.25"/>
    <row r="2" spans="1:941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41" ht="7.5" customHeight="1" x14ac:dyDescent="0.25">
      <c r="B3" s="7"/>
    </row>
    <row r="4" spans="1:941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41" ht="24" customHeight="1" x14ac:dyDescent="0.25">
      <c r="B5" s="11" t="s">
        <v>2</v>
      </c>
      <c r="C5" s="9" t="s">
        <v>3</v>
      </c>
      <c r="D5" s="9"/>
    </row>
    <row r="6" spans="1:941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41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41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41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41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0"/>
      <c r="I10" s="41">
        <f>H10*1.25</f>
        <v>0</v>
      </c>
      <c r="J10" s="41">
        <f>ROUND(G10*I10, 2)</f>
        <v>0</v>
      </c>
      <c r="AJC10" s="3"/>
      <c r="AJD10" s="3"/>
      <c r="AJE10" s="3"/>
    </row>
    <row r="11" spans="1:941" ht="15" customHeight="1" x14ac:dyDescent="0.25">
      <c r="A11" s="42"/>
      <c r="B11" s="35"/>
      <c r="C11" s="43"/>
      <c r="D11" s="37"/>
      <c r="E11" s="44" t="s">
        <v>17</v>
      </c>
      <c r="F11" s="45"/>
      <c r="G11" s="46"/>
      <c r="H11" s="46"/>
      <c r="I11" s="47"/>
      <c r="J11" s="48">
        <f>SUM(J10:J10)</f>
        <v>0</v>
      </c>
    </row>
    <row r="12" spans="1:941" ht="7.5" customHeight="1" x14ac:dyDescent="0.25">
      <c r="B12" s="20"/>
      <c r="C12" s="21"/>
      <c r="D12" s="22"/>
      <c r="E12" s="23"/>
      <c r="F12" s="24"/>
      <c r="G12" s="49"/>
      <c r="H12" s="49"/>
      <c r="I12" s="26"/>
      <c r="J12" s="27"/>
    </row>
    <row r="13" spans="1:941" x14ac:dyDescent="0.25">
      <c r="B13" s="28" t="s">
        <v>18</v>
      </c>
      <c r="C13" s="29" t="s">
        <v>19</v>
      </c>
      <c r="D13" s="30"/>
      <c r="E13" s="31"/>
      <c r="F13" s="32"/>
      <c r="G13" s="50"/>
      <c r="H13" s="50"/>
      <c r="I13" s="34"/>
      <c r="J13" s="34"/>
    </row>
    <row r="14" spans="1:941" ht="27" customHeight="1" x14ac:dyDescent="0.25">
      <c r="B14" s="35" t="s">
        <v>20</v>
      </c>
      <c r="C14" s="36" t="s">
        <v>21</v>
      </c>
      <c r="D14" s="37"/>
      <c r="E14" s="38" t="s">
        <v>22</v>
      </c>
      <c r="F14" s="39" t="s">
        <v>23</v>
      </c>
      <c r="G14" s="40">
        <v>1</v>
      </c>
      <c r="H14" s="40"/>
      <c r="I14" s="41">
        <f t="shared" ref="I14:I25" si="0">H14*1.25</f>
        <v>0</v>
      </c>
      <c r="J14" s="41">
        <f t="shared" ref="J14:J25" si="1">ROUND(G14*I14, 2)</f>
        <v>0</v>
      </c>
      <c r="AJC14" s="3"/>
      <c r="AJD14" s="3"/>
      <c r="AJE14" s="3"/>
    </row>
    <row r="15" spans="1:941" ht="21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23</v>
      </c>
      <c r="G15" s="40">
        <v>1</v>
      </c>
      <c r="H15" s="40"/>
      <c r="I15" s="41">
        <f t="shared" si="0"/>
        <v>0</v>
      </c>
      <c r="J15" s="41">
        <f t="shared" si="1"/>
        <v>0</v>
      </c>
      <c r="AJC15" s="3"/>
      <c r="AJD15" s="3"/>
      <c r="AJE15" s="3"/>
    </row>
    <row r="16" spans="1:941" ht="21" customHeight="1" x14ac:dyDescent="0.25">
      <c r="B16" s="35" t="s">
        <v>27</v>
      </c>
      <c r="C16" s="36" t="s">
        <v>28</v>
      </c>
      <c r="D16" s="37"/>
      <c r="E16" s="38" t="s">
        <v>29</v>
      </c>
      <c r="F16" s="39" t="s">
        <v>23</v>
      </c>
      <c r="G16" s="40">
        <v>1</v>
      </c>
      <c r="H16" s="40"/>
      <c r="I16" s="41">
        <f t="shared" si="0"/>
        <v>0</v>
      </c>
      <c r="J16" s="41">
        <f t="shared" si="1"/>
        <v>0</v>
      </c>
      <c r="AJC16" s="3"/>
      <c r="AJD16" s="3"/>
      <c r="AJE16" s="3"/>
    </row>
    <row r="17" spans="1:941" ht="21" customHeight="1" x14ac:dyDescent="0.25">
      <c r="B17" s="35" t="s">
        <v>30</v>
      </c>
      <c r="C17" s="36" t="s">
        <v>31</v>
      </c>
      <c r="D17" s="37"/>
      <c r="E17" s="38" t="s">
        <v>32</v>
      </c>
      <c r="F17" s="39" t="s">
        <v>23</v>
      </c>
      <c r="G17" s="40">
        <v>8</v>
      </c>
      <c r="H17" s="40"/>
      <c r="I17" s="41">
        <f t="shared" si="0"/>
        <v>0</v>
      </c>
      <c r="J17" s="41">
        <f t="shared" si="1"/>
        <v>0</v>
      </c>
      <c r="AJC17" s="3"/>
      <c r="AJD17" s="3"/>
      <c r="AJE17" s="3"/>
    </row>
    <row r="18" spans="1:941" s="3" customFormat="1" ht="21" customHeight="1" x14ac:dyDescent="0.25">
      <c r="B18" s="35" t="s">
        <v>33</v>
      </c>
      <c r="C18" s="36" t="s">
        <v>34</v>
      </c>
      <c r="D18" s="37"/>
      <c r="E18" s="38" t="s">
        <v>35</v>
      </c>
      <c r="F18" s="39" t="s">
        <v>36</v>
      </c>
      <c r="G18" s="51">
        <v>0.12</v>
      </c>
      <c r="H18" s="40"/>
      <c r="I18" s="41">
        <f t="shared" si="0"/>
        <v>0</v>
      </c>
      <c r="J18" s="41">
        <f t="shared" si="1"/>
        <v>0</v>
      </c>
    </row>
    <row r="19" spans="1:941" s="52" customFormat="1" ht="21" customHeight="1" x14ac:dyDescent="0.25">
      <c r="B19" s="35" t="s">
        <v>37</v>
      </c>
      <c r="C19" s="36" t="s">
        <v>38</v>
      </c>
      <c r="D19" s="53"/>
      <c r="E19" s="38" t="s">
        <v>39</v>
      </c>
      <c r="F19" s="39" t="s">
        <v>36</v>
      </c>
      <c r="G19" s="54">
        <v>0.12</v>
      </c>
      <c r="H19" s="40"/>
      <c r="I19" s="41">
        <f t="shared" si="0"/>
        <v>0</v>
      </c>
      <c r="J19" s="41">
        <f t="shared" si="1"/>
        <v>0</v>
      </c>
    </row>
    <row r="20" spans="1:941" s="3" customFormat="1" ht="21" customHeight="1" x14ac:dyDescent="0.25">
      <c r="B20" s="35" t="s">
        <v>40</v>
      </c>
      <c r="C20" s="55"/>
      <c r="D20" s="37"/>
      <c r="E20" s="38" t="s">
        <v>41</v>
      </c>
      <c r="F20" s="39" t="s">
        <v>42</v>
      </c>
      <c r="G20" s="51">
        <v>2</v>
      </c>
      <c r="H20" s="40"/>
      <c r="I20" s="41">
        <f t="shared" si="0"/>
        <v>0</v>
      </c>
      <c r="J20" s="41">
        <f t="shared" si="1"/>
        <v>0</v>
      </c>
    </row>
    <row r="21" spans="1:941" ht="21" customHeight="1" x14ac:dyDescent="0.25">
      <c r="B21" s="35" t="s">
        <v>43</v>
      </c>
      <c r="C21" s="36" t="s">
        <v>44</v>
      </c>
      <c r="D21" s="37"/>
      <c r="E21" s="38" t="s">
        <v>45</v>
      </c>
      <c r="F21" s="39" t="s">
        <v>23</v>
      </c>
      <c r="G21" s="51">
        <v>1</v>
      </c>
      <c r="H21" s="40"/>
      <c r="I21" s="41">
        <f t="shared" si="0"/>
        <v>0</v>
      </c>
      <c r="J21" s="41">
        <f t="shared" si="1"/>
        <v>0</v>
      </c>
      <c r="AJC21" s="3"/>
      <c r="AJD21" s="3"/>
      <c r="AJE21" s="3"/>
    </row>
    <row r="22" spans="1:941" ht="21" customHeight="1" x14ac:dyDescent="0.25">
      <c r="B22" s="35" t="s">
        <v>46</v>
      </c>
      <c r="C22" s="36" t="s">
        <v>47</v>
      </c>
      <c r="D22" s="37"/>
      <c r="E22" s="38" t="s">
        <v>48</v>
      </c>
      <c r="F22" s="39" t="s">
        <v>23</v>
      </c>
      <c r="G22" s="51">
        <v>1</v>
      </c>
      <c r="H22" s="40"/>
      <c r="I22" s="41">
        <f t="shared" si="0"/>
        <v>0</v>
      </c>
      <c r="J22" s="41">
        <f t="shared" si="1"/>
        <v>0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  <c r="IT22" s="42"/>
      <c r="IU22" s="42"/>
      <c r="IV22" s="42"/>
      <c r="IW22" s="42"/>
      <c r="IX22" s="42"/>
      <c r="IY22" s="42"/>
      <c r="IZ22" s="42"/>
      <c r="JA22" s="42"/>
      <c r="JB22" s="42"/>
      <c r="JC22" s="42"/>
      <c r="JD22" s="42"/>
      <c r="JE22" s="42"/>
      <c r="JF22" s="42"/>
      <c r="JG22" s="42"/>
      <c r="JH22" s="42"/>
      <c r="JI22" s="42"/>
      <c r="JJ22" s="42"/>
      <c r="JK22" s="42"/>
      <c r="JL22" s="42"/>
      <c r="JM22" s="42"/>
      <c r="JN22" s="42"/>
      <c r="JO22" s="42"/>
      <c r="JP22" s="42"/>
      <c r="JQ22" s="42"/>
      <c r="JR22" s="42"/>
      <c r="JS22" s="42"/>
      <c r="JT22" s="42"/>
      <c r="JU22" s="42"/>
      <c r="JV22" s="42"/>
      <c r="JW22" s="42"/>
      <c r="JX22" s="42"/>
      <c r="JY22" s="42"/>
      <c r="JZ22" s="42"/>
      <c r="KA22" s="42"/>
      <c r="KB22" s="42"/>
      <c r="KC22" s="42"/>
      <c r="KD22" s="42"/>
      <c r="KE22" s="42"/>
      <c r="KF22" s="42"/>
      <c r="KG22" s="42"/>
      <c r="KH22" s="42"/>
      <c r="KI22" s="42"/>
      <c r="KJ22" s="42"/>
      <c r="KK22" s="42"/>
      <c r="KL22" s="42"/>
      <c r="KM22" s="42"/>
      <c r="KN22" s="42"/>
      <c r="KO22" s="42"/>
      <c r="KP22" s="42"/>
      <c r="KQ22" s="42"/>
      <c r="KR22" s="42"/>
      <c r="KS22" s="42"/>
      <c r="AJC22" s="3"/>
      <c r="AJD22" s="3"/>
      <c r="AJE22" s="3"/>
    </row>
    <row r="23" spans="1:941" ht="21" customHeight="1" x14ac:dyDescent="0.25">
      <c r="B23" s="35" t="s">
        <v>49</v>
      </c>
      <c r="C23" s="36" t="s">
        <v>50</v>
      </c>
      <c r="D23" s="37"/>
      <c r="E23" s="38" t="s">
        <v>51</v>
      </c>
      <c r="F23" s="39" t="s">
        <v>42</v>
      </c>
      <c r="G23" s="40">
        <v>6</v>
      </c>
      <c r="H23" s="40"/>
      <c r="I23" s="41">
        <f t="shared" si="0"/>
        <v>0</v>
      </c>
      <c r="J23" s="41">
        <f t="shared" si="1"/>
        <v>0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AJC23" s="3"/>
      <c r="AJD23" s="3"/>
      <c r="AJE23" s="3"/>
    </row>
    <row r="24" spans="1:941" s="3" customFormat="1" ht="21" customHeight="1" x14ac:dyDescent="0.25">
      <c r="B24" s="35" t="s">
        <v>52</v>
      </c>
      <c r="C24" s="36" t="s">
        <v>53</v>
      </c>
      <c r="D24" s="37"/>
      <c r="E24" s="38" t="s">
        <v>54</v>
      </c>
      <c r="F24" s="39" t="s">
        <v>16</v>
      </c>
      <c r="G24" s="51">
        <v>0.32</v>
      </c>
      <c r="H24" s="40"/>
      <c r="I24" s="41">
        <f t="shared" si="0"/>
        <v>0</v>
      </c>
      <c r="J24" s="41">
        <f t="shared" si="1"/>
        <v>0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  <c r="IW24" s="42"/>
      <c r="IX24" s="42"/>
      <c r="IY24" s="42"/>
      <c r="IZ24" s="42"/>
      <c r="JA24" s="42"/>
      <c r="JB24" s="42"/>
      <c r="JC24" s="42"/>
      <c r="JD24" s="42"/>
      <c r="JE24" s="42"/>
      <c r="JF24" s="42"/>
      <c r="JG24" s="42"/>
      <c r="JH24" s="42"/>
      <c r="JI24" s="42"/>
      <c r="JJ24" s="42"/>
      <c r="JK24" s="42"/>
      <c r="JL24" s="42"/>
      <c r="JM24" s="42"/>
      <c r="JN24" s="42"/>
      <c r="JO24" s="42"/>
      <c r="JP24" s="42"/>
      <c r="JQ24" s="42"/>
      <c r="JR24" s="42"/>
      <c r="JS24" s="42"/>
      <c r="JT24" s="42"/>
      <c r="JU24" s="42"/>
      <c r="JV24" s="42"/>
      <c r="JW24" s="42"/>
      <c r="JX24" s="42"/>
      <c r="JY24" s="42"/>
      <c r="JZ24" s="42"/>
      <c r="KA24" s="42"/>
      <c r="KB24" s="42"/>
      <c r="KC24" s="42"/>
      <c r="KD24" s="42"/>
      <c r="KE24" s="42"/>
      <c r="KF24" s="42"/>
      <c r="KG24" s="42"/>
      <c r="KH24" s="42"/>
      <c r="KI24" s="42"/>
      <c r="KJ24" s="42"/>
      <c r="KK24" s="42"/>
      <c r="KL24" s="42"/>
      <c r="KM24" s="42"/>
      <c r="KN24" s="42"/>
      <c r="KO24" s="42"/>
      <c r="KP24" s="42"/>
      <c r="KQ24" s="42"/>
      <c r="KR24" s="42"/>
      <c r="KS24" s="42"/>
    </row>
    <row r="25" spans="1:941" s="3" customFormat="1" ht="21" customHeight="1" x14ac:dyDescent="0.25">
      <c r="B25" s="35" t="s">
        <v>55</v>
      </c>
      <c r="C25" s="36"/>
      <c r="D25" s="37" t="s">
        <v>56</v>
      </c>
      <c r="E25" s="38" t="s">
        <v>57</v>
      </c>
      <c r="F25" s="56" t="s">
        <v>23</v>
      </c>
      <c r="G25" s="57">
        <v>1</v>
      </c>
      <c r="H25" s="40"/>
      <c r="I25" s="41">
        <f t="shared" si="0"/>
        <v>0</v>
      </c>
      <c r="J25" s="41">
        <f t="shared" si="1"/>
        <v>0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</row>
    <row r="26" spans="1:941" ht="15" customHeight="1" x14ac:dyDescent="0.25">
      <c r="A26" s="42"/>
      <c r="B26" s="35"/>
      <c r="C26" s="36"/>
      <c r="D26" s="37"/>
      <c r="E26" s="44" t="s">
        <v>17</v>
      </c>
      <c r="F26" s="45"/>
      <c r="G26" s="46"/>
      <c r="H26" s="46"/>
      <c r="I26" s="47"/>
      <c r="J26" s="48">
        <f>SUM(J14:J25)</f>
        <v>0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  <c r="IV26" s="42"/>
      <c r="IW26" s="42"/>
      <c r="IX26" s="42"/>
      <c r="IY26" s="42"/>
      <c r="IZ26" s="42"/>
      <c r="JA26" s="42"/>
      <c r="JB26" s="42"/>
      <c r="JC26" s="42"/>
      <c r="JD26" s="42"/>
      <c r="JE26" s="42"/>
      <c r="JF26" s="42"/>
      <c r="JG26" s="42"/>
      <c r="JH26" s="42"/>
      <c r="JI26" s="42"/>
      <c r="JJ26" s="42"/>
      <c r="JK26" s="42"/>
      <c r="JL26" s="42"/>
      <c r="JM26" s="42"/>
      <c r="JN26" s="42"/>
      <c r="JO26" s="42"/>
      <c r="JP26" s="42"/>
      <c r="JQ26" s="42"/>
      <c r="JR26" s="42"/>
      <c r="JS26" s="42"/>
      <c r="JT26" s="42"/>
      <c r="JU26" s="42"/>
      <c r="JV26" s="42"/>
      <c r="JW26" s="42"/>
      <c r="JX26" s="42"/>
      <c r="JY26" s="42"/>
      <c r="JZ26" s="42"/>
      <c r="KA26" s="42"/>
      <c r="KB26" s="42"/>
      <c r="KC26" s="42"/>
      <c r="KD26" s="42"/>
      <c r="KE26" s="42"/>
      <c r="KF26" s="42"/>
      <c r="KG26" s="42"/>
      <c r="KH26" s="42"/>
      <c r="KI26" s="42"/>
      <c r="KJ26" s="42"/>
      <c r="KK26" s="42"/>
      <c r="KL26" s="42"/>
      <c r="KM26" s="42"/>
      <c r="KN26" s="42"/>
      <c r="KO26" s="42"/>
      <c r="KP26" s="42"/>
      <c r="KQ26" s="42"/>
      <c r="KR26" s="42"/>
      <c r="KS26" s="42"/>
    </row>
    <row r="27" spans="1:941" s="42" customFormat="1" ht="7.5" customHeight="1" x14ac:dyDescent="0.25">
      <c r="B27" s="35"/>
      <c r="C27" s="36"/>
      <c r="D27" s="37"/>
      <c r="E27" s="38"/>
      <c r="F27" s="58"/>
      <c r="G27" s="59"/>
      <c r="H27" s="59"/>
      <c r="I27" s="60"/>
      <c r="J27" s="61"/>
    </row>
    <row r="28" spans="1:941" s="42" customFormat="1" ht="15" customHeight="1" x14ac:dyDescent="0.25">
      <c r="B28" s="28" t="s">
        <v>58</v>
      </c>
      <c r="C28" s="62" t="s">
        <v>59</v>
      </c>
      <c r="D28" s="30"/>
      <c r="E28" s="31"/>
      <c r="F28" s="32"/>
      <c r="G28" s="50"/>
      <c r="H28" s="50"/>
      <c r="I28" s="34"/>
      <c r="J28" s="34"/>
    </row>
    <row r="29" spans="1:941" s="42" customFormat="1" ht="21" customHeight="1" x14ac:dyDescent="0.25">
      <c r="B29" s="63" t="s">
        <v>60</v>
      </c>
      <c r="C29" s="36" t="s">
        <v>61</v>
      </c>
      <c r="D29" s="37"/>
      <c r="E29" s="38" t="s">
        <v>62</v>
      </c>
      <c r="F29" s="39" t="s">
        <v>23</v>
      </c>
      <c r="G29" s="54">
        <v>2</v>
      </c>
      <c r="H29" s="40"/>
      <c r="I29" s="41">
        <f t="shared" ref="I29:I40" si="2">H29*1.25</f>
        <v>0</v>
      </c>
      <c r="J29" s="41">
        <f t="shared" ref="J29:J40" si="3">ROUND(G29*I29, 2)</f>
        <v>0</v>
      </c>
    </row>
    <row r="30" spans="1:941" s="42" customFormat="1" ht="21" customHeight="1" x14ac:dyDescent="0.25">
      <c r="B30" s="63" t="s">
        <v>63</v>
      </c>
      <c r="C30" s="36" t="s">
        <v>64</v>
      </c>
      <c r="D30" s="37"/>
      <c r="E30" s="38" t="s">
        <v>65</v>
      </c>
      <c r="F30" s="39" t="s">
        <v>23</v>
      </c>
      <c r="G30" s="54">
        <v>3</v>
      </c>
      <c r="H30" s="40"/>
      <c r="I30" s="41">
        <f t="shared" si="2"/>
        <v>0</v>
      </c>
      <c r="J30" s="41">
        <f t="shared" si="3"/>
        <v>0</v>
      </c>
    </row>
    <row r="31" spans="1:941" s="42" customFormat="1" ht="21" customHeight="1" x14ac:dyDescent="0.25">
      <c r="B31" s="63" t="s">
        <v>66</v>
      </c>
      <c r="C31" s="36" t="s">
        <v>67</v>
      </c>
      <c r="D31" s="37"/>
      <c r="E31" s="38" t="s">
        <v>68</v>
      </c>
      <c r="F31" s="39" t="s">
        <v>23</v>
      </c>
      <c r="G31" s="64">
        <v>1</v>
      </c>
      <c r="H31" s="40"/>
      <c r="I31" s="41">
        <f t="shared" si="2"/>
        <v>0</v>
      </c>
      <c r="J31" s="41">
        <f t="shared" si="3"/>
        <v>0</v>
      </c>
    </row>
    <row r="32" spans="1:941" s="42" customFormat="1" ht="21" customHeight="1" x14ac:dyDescent="0.25">
      <c r="B32" s="63" t="s">
        <v>69</v>
      </c>
      <c r="C32" s="36" t="s">
        <v>70</v>
      </c>
      <c r="D32" s="37"/>
      <c r="E32" s="38" t="s">
        <v>71</v>
      </c>
      <c r="F32" s="39" t="s">
        <v>23</v>
      </c>
      <c r="G32" s="40">
        <v>1</v>
      </c>
      <c r="H32" s="40"/>
      <c r="I32" s="41">
        <f t="shared" si="2"/>
        <v>0</v>
      </c>
      <c r="J32" s="41">
        <f t="shared" si="3"/>
        <v>0</v>
      </c>
    </row>
    <row r="33" spans="1:10" s="42" customFormat="1" ht="21" customHeight="1" x14ac:dyDescent="0.25">
      <c r="B33" s="63" t="s">
        <v>72</v>
      </c>
      <c r="C33" s="36" t="s">
        <v>73</v>
      </c>
      <c r="D33" s="37"/>
      <c r="E33" s="38" t="s">
        <v>74</v>
      </c>
      <c r="F33" s="39" t="s">
        <v>23</v>
      </c>
      <c r="G33" s="40">
        <v>2</v>
      </c>
      <c r="H33" s="40"/>
      <c r="I33" s="41">
        <f t="shared" si="2"/>
        <v>0</v>
      </c>
      <c r="J33" s="41">
        <f t="shared" si="3"/>
        <v>0</v>
      </c>
    </row>
    <row r="34" spans="1:10" s="42" customFormat="1" ht="21" customHeight="1" x14ac:dyDescent="0.25">
      <c r="B34" s="63" t="s">
        <v>75</v>
      </c>
      <c r="C34" s="36" t="s">
        <v>76</v>
      </c>
      <c r="D34" s="37"/>
      <c r="E34" s="38" t="s">
        <v>77</v>
      </c>
      <c r="F34" s="39" t="s">
        <v>42</v>
      </c>
      <c r="G34" s="64">
        <v>2</v>
      </c>
      <c r="H34" s="40"/>
      <c r="I34" s="41">
        <f t="shared" si="2"/>
        <v>0</v>
      </c>
      <c r="J34" s="41">
        <f t="shared" si="3"/>
        <v>0</v>
      </c>
    </row>
    <row r="35" spans="1:10" s="42" customFormat="1" ht="21" customHeight="1" x14ac:dyDescent="0.25">
      <c r="B35" s="63" t="s">
        <v>78</v>
      </c>
      <c r="C35" s="36" t="s">
        <v>79</v>
      </c>
      <c r="D35" s="37"/>
      <c r="E35" s="38" t="s">
        <v>80</v>
      </c>
      <c r="F35" s="39" t="s">
        <v>23</v>
      </c>
      <c r="G35" s="64">
        <v>1</v>
      </c>
      <c r="H35" s="40"/>
      <c r="I35" s="41">
        <f t="shared" si="2"/>
        <v>0</v>
      </c>
      <c r="J35" s="41">
        <f t="shared" si="3"/>
        <v>0</v>
      </c>
    </row>
    <row r="36" spans="1:10" s="42" customFormat="1" ht="42" customHeight="1" x14ac:dyDescent="0.25">
      <c r="B36" s="63" t="s">
        <v>81</v>
      </c>
      <c r="C36" s="36"/>
      <c r="D36" s="37" t="s">
        <v>56</v>
      </c>
      <c r="E36" s="38" t="s">
        <v>82</v>
      </c>
      <c r="F36" s="56" t="s">
        <v>23</v>
      </c>
      <c r="G36" s="54">
        <v>1</v>
      </c>
      <c r="H36" s="40"/>
      <c r="I36" s="41">
        <f t="shared" si="2"/>
        <v>0</v>
      </c>
      <c r="J36" s="41">
        <f t="shared" si="3"/>
        <v>0</v>
      </c>
    </row>
    <row r="37" spans="1:10" s="42" customFormat="1" ht="21" customHeight="1" x14ac:dyDescent="0.25">
      <c r="B37" s="63" t="s">
        <v>83</v>
      </c>
      <c r="C37" s="36"/>
      <c r="D37" s="37"/>
      <c r="E37" s="38" t="s">
        <v>84</v>
      </c>
      <c r="F37" s="56" t="s">
        <v>16</v>
      </c>
      <c r="G37" s="54">
        <v>0.16</v>
      </c>
      <c r="H37" s="40"/>
      <c r="I37" s="41">
        <f t="shared" si="2"/>
        <v>0</v>
      </c>
      <c r="J37" s="41">
        <f t="shared" si="3"/>
        <v>0</v>
      </c>
    </row>
    <row r="38" spans="1:10" s="42" customFormat="1" ht="21" customHeight="1" x14ac:dyDescent="0.25">
      <c r="B38" s="63" t="s">
        <v>85</v>
      </c>
      <c r="C38" s="36" t="s">
        <v>86</v>
      </c>
      <c r="D38" s="37"/>
      <c r="E38" s="38" t="s">
        <v>87</v>
      </c>
      <c r="F38" s="56" t="s">
        <v>16</v>
      </c>
      <c r="G38" s="54">
        <v>0.16</v>
      </c>
      <c r="H38" s="40"/>
      <c r="I38" s="41">
        <f t="shared" si="2"/>
        <v>0</v>
      </c>
      <c r="J38" s="60">
        <f t="shared" si="3"/>
        <v>0</v>
      </c>
    </row>
    <row r="39" spans="1:10" s="42" customFormat="1" ht="21" customHeight="1" x14ac:dyDescent="0.25">
      <c r="B39" s="63" t="s">
        <v>88</v>
      </c>
      <c r="C39" s="55"/>
      <c r="D39" s="37"/>
      <c r="E39" s="38" t="s">
        <v>89</v>
      </c>
      <c r="F39" s="56" t="s">
        <v>16</v>
      </c>
      <c r="G39" s="54">
        <v>0.16</v>
      </c>
      <c r="H39" s="40"/>
      <c r="I39" s="41">
        <f t="shared" si="2"/>
        <v>0</v>
      </c>
      <c r="J39" s="60">
        <f t="shared" si="3"/>
        <v>0</v>
      </c>
    </row>
    <row r="40" spans="1:10" s="42" customFormat="1" ht="21" customHeight="1" x14ac:dyDescent="0.25">
      <c r="B40" s="63" t="s">
        <v>90</v>
      </c>
      <c r="C40" s="36" t="s">
        <v>91</v>
      </c>
      <c r="D40" s="37"/>
      <c r="E40" s="38" t="s">
        <v>92</v>
      </c>
      <c r="F40" s="56" t="s">
        <v>42</v>
      </c>
      <c r="G40" s="54">
        <v>6</v>
      </c>
      <c r="H40" s="40"/>
      <c r="I40" s="41">
        <f t="shared" si="2"/>
        <v>0</v>
      </c>
      <c r="J40" s="41">
        <f t="shared" si="3"/>
        <v>0</v>
      </c>
    </row>
    <row r="41" spans="1:10" s="42" customFormat="1" ht="15" customHeight="1" x14ac:dyDescent="0.25">
      <c r="B41" s="35"/>
      <c r="C41" s="43"/>
      <c r="D41" s="37"/>
      <c r="E41" s="44" t="s">
        <v>17</v>
      </c>
      <c r="F41" s="45"/>
      <c r="G41" s="46"/>
      <c r="H41" s="46"/>
      <c r="I41" s="47"/>
      <c r="J41" s="48">
        <f>SUM(J29:J40)</f>
        <v>0</v>
      </c>
    </row>
    <row r="42" spans="1:10" s="42" customFormat="1" ht="7.5" customHeight="1" x14ac:dyDescent="0.25">
      <c r="B42" s="35"/>
      <c r="C42" s="43"/>
      <c r="D42" s="37"/>
      <c r="E42" s="38"/>
      <c r="F42" s="58"/>
      <c r="G42" s="59"/>
      <c r="H42" s="59"/>
      <c r="I42" s="60"/>
      <c r="J42" s="61"/>
    </row>
    <row r="43" spans="1:10" s="42" customFormat="1" ht="15" customHeight="1" x14ac:dyDescent="0.25">
      <c r="B43" s="28" t="s">
        <v>93</v>
      </c>
      <c r="C43" s="29" t="s">
        <v>94</v>
      </c>
      <c r="D43" s="30"/>
      <c r="E43" s="31"/>
      <c r="F43" s="32"/>
      <c r="G43" s="50"/>
      <c r="H43" s="50"/>
      <c r="I43" s="34"/>
      <c r="J43" s="34"/>
    </row>
    <row r="44" spans="1:10" s="42" customFormat="1" ht="21" customHeight="1" x14ac:dyDescent="0.25">
      <c r="A44" s="65"/>
      <c r="B44" s="35" t="s">
        <v>95</v>
      </c>
      <c r="C44" s="36" t="s">
        <v>96</v>
      </c>
      <c r="D44" s="66"/>
      <c r="E44" s="67" t="s">
        <v>97</v>
      </c>
      <c r="F44" s="39" t="s">
        <v>42</v>
      </c>
      <c r="G44" s="68">
        <v>158.16999999999999</v>
      </c>
      <c r="H44" s="40"/>
      <c r="I44" s="41">
        <f t="shared" ref="I44:I50" si="4">H44*1.25</f>
        <v>0</v>
      </c>
      <c r="J44" s="69">
        <f t="shared" ref="J44:J50" si="5">ROUND(G44*I44, 2)</f>
        <v>0</v>
      </c>
    </row>
    <row r="45" spans="1:10" s="42" customFormat="1" ht="21" customHeight="1" x14ac:dyDescent="0.25">
      <c r="A45" s="65"/>
      <c r="B45" s="35" t="s">
        <v>98</v>
      </c>
      <c r="C45" s="36" t="s">
        <v>38</v>
      </c>
      <c r="D45" s="66"/>
      <c r="E45" s="67" t="s">
        <v>39</v>
      </c>
      <c r="F45" s="39" t="s">
        <v>36</v>
      </c>
      <c r="G45" s="68">
        <v>5.54</v>
      </c>
      <c r="H45" s="40"/>
      <c r="I45" s="41">
        <f t="shared" si="4"/>
        <v>0</v>
      </c>
      <c r="J45" s="69">
        <f t="shared" si="5"/>
        <v>0</v>
      </c>
    </row>
    <row r="46" spans="1:10" s="42" customFormat="1" ht="21" customHeight="1" x14ac:dyDescent="0.25">
      <c r="A46" s="65"/>
      <c r="B46" s="35" t="s">
        <v>99</v>
      </c>
      <c r="C46" s="36" t="s">
        <v>34</v>
      </c>
      <c r="D46" s="66"/>
      <c r="E46" s="67" t="s">
        <v>35</v>
      </c>
      <c r="F46" s="39" t="s">
        <v>36</v>
      </c>
      <c r="G46" s="68">
        <v>27.68</v>
      </c>
      <c r="H46" s="40"/>
      <c r="I46" s="41">
        <f t="shared" si="4"/>
        <v>0</v>
      </c>
      <c r="J46" s="69">
        <f t="shared" si="5"/>
        <v>0</v>
      </c>
    </row>
    <row r="47" spans="1:10" s="42" customFormat="1" ht="21" customHeight="1" x14ac:dyDescent="0.25">
      <c r="A47" s="65"/>
      <c r="B47" s="35" t="s">
        <v>100</v>
      </c>
      <c r="C47" s="36" t="s">
        <v>101</v>
      </c>
      <c r="D47" s="66"/>
      <c r="E47" s="67" t="s">
        <v>102</v>
      </c>
      <c r="F47" s="39" t="s">
        <v>36</v>
      </c>
      <c r="G47" s="68">
        <v>27.68</v>
      </c>
      <c r="H47" s="40"/>
      <c r="I47" s="41">
        <f t="shared" si="4"/>
        <v>0</v>
      </c>
      <c r="J47" s="69">
        <f t="shared" si="5"/>
        <v>0</v>
      </c>
    </row>
    <row r="48" spans="1:10" s="42" customFormat="1" ht="21" customHeight="1" x14ac:dyDescent="0.25">
      <c r="A48" s="65"/>
      <c r="B48" s="35" t="s">
        <v>103</v>
      </c>
      <c r="C48" s="55"/>
      <c r="D48" s="66"/>
      <c r="E48" s="67" t="s">
        <v>104</v>
      </c>
      <c r="F48" s="39" t="s">
        <v>36</v>
      </c>
      <c r="G48" s="68">
        <v>0.13</v>
      </c>
      <c r="H48" s="40"/>
      <c r="I48" s="41">
        <f t="shared" si="4"/>
        <v>0</v>
      </c>
      <c r="J48" s="69">
        <f t="shared" si="5"/>
        <v>0</v>
      </c>
    </row>
    <row r="49" spans="1:10" s="42" customFormat="1" ht="21" customHeight="1" x14ac:dyDescent="0.25">
      <c r="A49" s="65"/>
      <c r="B49" s="35" t="s">
        <v>105</v>
      </c>
      <c r="C49" s="36" t="s">
        <v>106</v>
      </c>
      <c r="D49" s="66"/>
      <c r="E49" s="67" t="s">
        <v>107</v>
      </c>
      <c r="F49" s="39" t="s">
        <v>36</v>
      </c>
      <c r="G49" s="68">
        <v>0.96</v>
      </c>
      <c r="H49" s="40"/>
      <c r="I49" s="41">
        <f t="shared" si="4"/>
        <v>0</v>
      </c>
      <c r="J49" s="69">
        <f t="shared" si="5"/>
        <v>0</v>
      </c>
    </row>
    <row r="50" spans="1:10" s="42" customFormat="1" ht="21" customHeight="1" x14ac:dyDescent="0.25">
      <c r="A50" s="65"/>
      <c r="B50" s="35" t="s">
        <v>108</v>
      </c>
      <c r="C50" s="55"/>
      <c r="D50" s="66"/>
      <c r="E50" s="67" t="s">
        <v>109</v>
      </c>
      <c r="F50" s="39" t="s">
        <v>23</v>
      </c>
      <c r="G50" s="68">
        <v>11</v>
      </c>
      <c r="H50" s="40"/>
      <c r="I50" s="41">
        <f t="shared" si="4"/>
        <v>0</v>
      </c>
      <c r="J50" s="69">
        <f t="shared" si="5"/>
        <v>0</v>
      </c>
    </row>
    <row r="51" spans="1:10" s="42" customFormat="1" ht="15" customHeight="1" x14ac:dyDescent="0.25">
      <c r="B51" s="35"/>
      <c r="C51" s="36"/>
      <c r="D51" s="37"/>
      <c r="E51" s="44" t="s">
        <v>17</v>
      </c>
      <c r="F51" s="45"/>
      <c r="G51" s="46"/>
      <c r="H51" s="46"/>
      <c r="I51" s="47"/>
      <c r="J51" s="48">
        <f>SUM(J44:J50)</f>
        <v>0</v>
      </c>
    </row>
    <row r="52" spans="1:10" s="42" customFormat="1" ht="7.5" customHeight="1" x14ac:dyDescent="0.25">
      <c r="B52" s="35"/>
      <c r="C52" s="36"/>
      <c r="D52" s="37"/>
      <c r="E52" s="38"/>
      <c r="F52" s="58"/>
      <c r="G52" s="59"/>
      <c r="H52" s="59"/>
      <c r="I52" s="60"/>
      <c r="J52" s="61"/>
    </row>
    <row r="53" spans="1:10" s="42" customFormat="1" ht="15" customHeight="1" x14ac:dyDescent="0.25">
      <c r="B53" s="28" t="s">
        <v>110</v>
      </c>
      <c r="C53" s="29" t="s">
        <v>111</v>
      </c>
      <c r="D53" s="30"/>
      <c r="E53" s="31"/>
      <c r="F53" s="32"/>
      <c r="G53" s="50"/>
      <c r="H53" s="50"/>
      <c r="I53" s="34"/>
      <c r="J53" s="34"/>
    </row>
    <row r="54" spans="1:10" s="42" customFormat="1" ht="21" customHeight="1" x14ac:dyDescent="0.25">
      <c r="A54" s="65"/>
      <c r="B54" s="35" t="s">
        <v>112</v>
      </c>
      <c r="C54" s="36" t="s">
        <v>113</v>
      </c>
      <c r="D54" s="66"/>
      <c r="E54" s="67" t="s">
        <v>114</v>
      </c>
      <c r="F54" s="39" t="s">
        <v>42</v>
      </c>
      <c r="G54" s="68">
        <v>109.25</v>
      </c>
      <c r="H54" s="40"/>
      <c r="I54" s="41">
        <f>H54*1.25</f>
        <v>0</v>
      </c>
      <c r="J54" s="70">
        <f>ROUND(G54*I54, 2)</f>
        <v>0</v>
      </c>
    </row>
    <row r="55" spans="1:10" s="42" customFormat="1" ht="21" customHeight="1" x14ac:dyDescent="0.25">
      <c r="B55" s="35" t="s">
        <v>115</v>
      </c>
      <c r="C55" s="36" t="s">
        <v>116</v>
      </c>
      <c r="D55" s="37"/>
      <c r="E55" s="38" t="s">
        <v>117</v>
      </c>
      <c r="F55" s="39" t="s">
        <v>42</v>
      </c>
      <c r="G55" s="40">
        <v>623.58000000000004</v>
      </c>
      <c r="H55" s="40"/>
      <c r="I55" s="41">
        <f>H55*1.25</f>
        <v>0</v>
      </c>
      <c r="J55" s="71">
        <f>ROUND(G55*I55, 2)</f>
        <v>0</v>
      </c>
    </row>
    <row r="56" spans="1:10" s="42" customFormat="1" ht="15" customHeight="1" x14ac:dyDescent="0.25">
      <c r="B56" s="35"/>
      <c r="C56" s="36"/>
      <c r="D56" s="37"/>
      <c r="E56" s="44" t="s">
        <v>17</v>
      </c>
      <c r="F56" s="45"/>
      <c r="G56" s="46"/>
      <c r="H56" s="46"/>
      <c r="I56" s="47"/>
      <c r="J56" s="48">
        <f>SUM(J54:J55)</f>
        <v>0</v>
      </c>
    </row>
    <row r="57" spans="1:10" s="42" customFormat="1" ht="7.5" customHeight="1" x14ac:dyDescent="0.25">
      <c r="B57" s="35"/>
      <c r="C57" s="36"/>
      <c r="D57" s="37"/>
      <c r="E57" s="38"/>
      <c r="F57" s="58"/>
      <c r="G57" s="59"/>
      <c r="H57" s="59"/>
      <c r="I57" s="60"/>
      <c r="J57" s="61"/>
    </row>
    <row r="58" spans="1:10" s="42" customFormat="1" ht="15" customHeight="1" x14ac:dyDescent="0.25">
      <c r="B58" s="28" t="s">
        <v>118</v>
      </c>
      <c r="C58" s="29" t="s">
        <v>119</v>
      </c>
      <c r="D58" s="30"/>
      <c r="E58" s="31"/>
      <c r="F58" s="32"/>
      <c r="G58" s="50"/>
      <c r="H58" s="50"/>
      <c r="I58" s="34"/>
      <c r="J58" s="34"/>
    </row>
    <row r="59" spans="1:10" s="42" customFormat="1" ht="21" customHeight="1" x14ac:dyDescent="0.25">
      <c r="B59" s="63" t="s">
        <v>120</v>
      </c>
      <c r="C59" s="36" t="s">
        <v>121</v>
      </c>
      <c r="D59" s="37"/>
      <c r="E59" s="38" t="s">
        <v>122</v>
      </c>
      <c r="F59" s="39" t="s">
        <v>42</v>
      </c>
      <c r="G59" s="54">
        <v>11</v>
      </c>
      <c r="H59" s="40"/>
      <c r="I59" s="41">
        <f>H59*1.25</f>
        <v>0</v>
      </c>
      <c r="J59" s="60">
        <f>ROUND(G59*I59, 2)</f>
        <v>0</v>
      </c>
    </row>
    <row r="60" spans="1:10" s="42" customFormat="1" ht="21" customHeight="1" x14ac:dyDescent="0.25">
      <c r="B60" s="63" t="s">
        <v>123</v>
      </c>
      <c r="C60" s="36" t="s">
        <v>25</v>
      </c>
      <c r="D60" s="37"/>
      <c r="E60" s="38" t="s">
        <v>26</v>
      </c>
      <c r="F60" s="39" t="s">
        <v>23</v>
      </c>
      <c r="G60" s="54">
        <v>11</v>
      </c>
      <c r="H60" s="40"/>
      <c r="I60" s="41">
        <f>H60*1.25</f>
        <v>0</v>
      </c>
      <c r="J60" s="41">
        <f>ROUND(G60*I60, 2)</f>
        <v>0</v>
      </c>
    </row>
    <row r="61" spans="1:10" s="42" customFormat="1" ht="21" customHeight="1" x14ac:dyDescent="0.25">
      <c r="B61" s="63" t="s">
        <v>124</v>
      </c>
      <c r="C61" s="36" t="s">
        <v>21</v>
      </c>
      <c r="D61" s="37"/>
      <c r="E61" s="38" t="s">
        <v>22</v>
      </c>
      <c r="F61" s="39" t="s">
        <v>23</v>
      </c>
      <c r="G61" s="54">
        <v>11</v>
      </c>
      <c r="H61" s="40"/>
      <c r="I61" s="41">
        <f>H61*1.25</f>
        <v>0</v>
      </c>
      <c r="J61" s="41">
        <f>ROUND(G61*I61, 2)</f>
        <v>0</v>
      </c>
    </row>
    <row r="62" spans="1:10" s="42" customFormat="1" ht="21" customHeight="1" x14ac:dyDescent="0.25">
      <c r="B62" s="63" t="s">
        <v>125</v>
      </c>
      <c r="C62" s="36" t="s">
        <v>126</v>
      </c>
      <c r="D62" s="37"/>
      <c r="E62" s="38" t="s">
        <v>127</v>
      </c>
      <c r="F62" s="39" t="s">
        <v>23</v>
      </c>
      <c r="G62" s="54">
        <v>11</v>
      </c>
      <c r="H62" s="40"/>
      <c r="I62" s="41">
        <f>H62*1.25</f>
        <v>0</v>
      </c>
      <c r="J62" s="41">
        <f>ROUND(G62*I62, 2)</f>
        <v>0</v>
      </c>
    </row>
    <row r="63" spans="1:10" s="42" customFormat="1" ht="15" customHeight="1" x14ac:dyDescent="0.25">
      <c r="B63" s="35"/>
      <c r="C63" s="36"/>
      <c r="D63" s="37"/>
      <c r="E63" s="44" t="s">
        <v>17</v>
      </c>
      <c r="F63" s="45"/>
      <c r="G63" s="46"/>
      <c r="H63" s="46"/>
      <c r="I63" s="47"/>
      <c r="J63" s="48">
        <f>SUM(J59:J62)</f>
        <v>0</v>
      </c>
    </row>
    <row r="64" spans="1:10" s="42" customFormat="1" ht="7.5" customHeight="1" x14ac:dyDescent="0.25">
      <c r="B64" s="35"/>
      <c r="C64" s="36"/>
      <c r="D64" s="37"/>
      <c r="E64" s="38"/>
      <c r="F64" s="58"/>
      <c r="G64" s="59"/>
      <c r="H64" s="59"/>
      <c r="I64" s="60"/>
      <c r="J64" s="61"/>
    </row>
    <row r="65" spans="2:941" s="42" customFormat="1" ht="15" customHeight="1" x14ac:dyDescent="0.25">
      <c r="B65" s="28" t="s">
        <v>128</v>
      </c>
      <c r="C65" s="62" t="s">
        <v>129</v>
      </c>
      <c r="D65" s="30"/>
      <c r="E65" s="31"/>
      <c r="F65" s="32"/>
      <c r="G65" s="50"/>
      <c r="H65" s="50"/>
      <c r="I65" s="34"/>
      <c r="J65" s="34"/>
    </row>
    <row r="66" spans="2:941" s="3" customFormat="1" ht="21" customHeight="1" x14ac:dyDescent="0.25">
      <c r="B66" s="35" t="s">
        <v>130</v>
      </c>
      <c r="C66" s="36" t="s">
        <v>131</v>
      </c>
      <c r="D66" s="37"/>
      <c r="E66" s="38" t="s">
        <v>132</v>
      </c>
      <c r="F66" s="39" t="s">
        <v>23</v>
      </c>
      <c r="G66" s="40">
        <v>6</v>
      </c>
      <c r="H66" s="40"/>
      <c r="I66" s="41">
        <f>H66*1.25</f>
        <v>0</v>
      </c>
      <c r="J66" s="61">
        <f>ROUND(G66*I66, 2)</f>
        <v>0</v>
      </c>
      <c r="K66" s="42"/>
      <c r="L66" s="42"/>
      <c r="M66" s="42"/>
      <c r="N66" s="42"/>
    </row>
    <row r="67" spans="2:941" ht="21" customHeight="1" x14ac:dyDescent="0.25">
      <c r="B67" s="35" t="s">
        <v>133</v>
      </c>
      <c r="C67" s="36" t="s">
        <v>134</v>
      </c>
      <c r="D67" s="37"/>
      <c r="E67" s="38" t="s">
        <v>135</v>
      </c>
      <c r="F67" s="39" t="s">
        <v>23</v>
      </c>
      <c r="G67" s="40">
        <v>5</v>
      </c>
      <c r="H67" s="40"/>
      <c r="I67" s="41">
        <f>H67*1.25</f>
        <v>0</v>
      </c>
      <c r="J67" s="61">
        <f>ROUND(G67*I67, 2)</f>
        <v>0</v>
      </c>
      <c r="K67" s="42"/>
      <c r="L67" s="42"/>
      <c r="M67" s="42"/>
      <c r="N67" s="42"/>
      <c r="AJC67" s="3"/>
      <c r="AJD67" s="3"/>
      <c r="AJE67" s="3"/>
    </row>
    <row r="68" spans="2:941" ht="21" customHeight="1" x14ac:dyDescent="0.25">
      <c r="B68" s="35" t="s">
        <v>136</v>
      </c>
      <c r="C68" s="36"/>
      <c r="D68" s="37" t="s">
        <v>56</v>
      </c>
      <c r="E68" s="38" t="s">
        <v>137</v>
      </c>
      <c r="F68" s="39" t="s">
        <v>23</v>
      </c>
      <c r="G68" s="40">
        <v>11</v>
      </c>
      <c r="H68" s="40"/>
      <c r="I68" s="41">
        <f>H68*1.25</f>
        <v>0</v>
      </c>
      <c r="J68" s="61">
        <f>ROUND(G68*I68, 2)</f>
        <v>0</v>
      </c>
      <c r="K68" s="42"/>
      <c r="L68" s="42"/>
      <c r="M68" s="42"/>
      <c r="N68" s="42"/>
      <c r="AJC68" s="3"/>
      <c r="AJD68" s="3"/>
      <c r="AJE68" s="3"/>
    </row>
    <row r="69" spans="2:941" s="72" customFormat="1" ht="21" customHeight="1" x14ac:dyDescent="0.25">
      <c r="B69" s="73" t="s">
        <v>138</v>
      </c>
      <c r="C69" s="74"/>
      <c r="D69" s="75" t="s">
        <v>56</v>
      </c>
      <c r="E69" s="76" t="s">
        <v>139</v>
      </c>
      <c r="F69" s="77" t="s">
        <v>23</v>
      </c>
      <c r="G69" s="40">
        <v>5</v>
      </c>
      <c r="H69" s="40"/>
      <c r="I69" s="41">
        <f>H69*1.25</f>
        <v>0</v>
      </c>
      <c r="J69" s="78">
        <f>ROUND(G69*I69, 2)</f>
        <v>0</v>
      </c>
      <c r="K69" s="79"/>
      <c r="L69" s="79"/>
      <c r="M69" s="79"/>
      <c r="N69" s="79"/>
    </row>
    <row r="70" spans="2:941" s="72" customFormat="1" ht="25.5" customHeight="1" x14ac:dyDescent="0.25">
      <c r="B70" s="73" t="s">
        <v>140</v>
      </c>
      <c r="C70" s="80"/>
      <c r="D70" s="75" t="s">
        <v>56</v>
      </c>
      <c r="E70" s="76" t="s">
        <v>141</v>
      </c>
      <c r="F70" s="77" t="s">
        <v>23</v>
      </c>
      <c r="G70" s="40">
        <v>11</v>
      </c>
      <c r="H70" s="40"/>
      <c r="I70" s="41">
        <f>H70*1.25</f>
        <v>0</v>
      </c>
      <c r="J70" s="78">
        <f>ROUND(G70*I70, 2)</f>
        <v>0</v>
      </c>
      <c r="K70" s="79"/>
      <c r="L70" s="79"/>
      <c r="M70" s="79"/>
      <c r="N70" s="79"/>
    </row>
    <row r="71" spans="2:941" ht="15" customHeight="1" x14ac:dyDescent="0.25">
      <c r="B71" s="35"/>
      <c r="C71" s="43"/>
      <c r="D71" s="37"/>
      <c r="E71" s="44" t="s">
        <v>17</v>
      </c>
      <c r="F71" s="45"/>
      <c r="G71" s="46"/>
      <c r="H71" s="46"/>
      <c r="I71" s="47"/>
      <c r="J71" s="48">
        <f>SUM(J66:J70)</f>
        <v>0</v>
      </c>
      <c r="K71" s="42"/>
      <c r="L71" s="42"/>
      <c r="M71" s="42"/>
      <c r="N71" s="42"/>
    </row>
    <row r="72" spans="2:941" x14ac:dyDescent="0.25">
      <c r="B72" s="81"/>
      <c r="C72" s="82"/>
      <c r="D72" s="83"/>
      <c r="E72" s="84"/>
      <c r="F72" s="85"/>
      <c r="G72" s="86"/>
      <c r="H72" s="86"/>
      <c r="I72" s="87"/>
      <c r="J72" s="87"/>
    </row>
    <row r="73" spans="2:941" x14ac:dyDescent="0.25">
      <c r="B73" s="88"/>
      <c r="C73" s="89"/>
      <c r="D73" s="90"/>
      <c r="E73" s="91" t="s">
        <v>142</v>
      </c>
      <c r="F73" s="92"/>
      <c r="G73" s="93"/>
      <c r="H73" s="93"/>
      <c r="I73" s="94"/>
      <c r="J73" s="95">
        <f>J11+J26+J41+J51+J56+J63+J71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245</cp:revision>
  <cp:lastPrinted>2026-03-18T14:14:44Z</cp:lastPrinted>
  <dcterms:created xsi:type="dcterms:W3CDTF">2019-06-19T13:09:54Z</dcterms:created>
  <dcterms:modified xsi:type="dcterms:W3CDTF">2026-04-24T18:26:06Z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